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ANCHENCO\Users\User\Documents\БЮДЖЕТЫ РАЙОН\Бюджет 2026\УТОЧНЕНИЕ БЮДЖЕТА\2_ИЮНЬ\Пояснительная записка\"/>
    </mc:Choice>
  </mc:AlternateContent>
  <bookViews>
    <workbookView xWindow="0" yWindow="0" windowWidth="28800" windowHeight="123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1" r:id="rId4"/>
  </pivotCaches>
</workbook>
</file>

<file path=xl/calcChain.xml><?xml version="1.0" encoding="utf-8"?>
<calcChain xmlns="http://schemas.openxmlformats.org/spreadsheetml/2006/main">
  <c r="K11" i="5" l="1"/>
  <c r="H11" i="5"/>
  <c r="D11" i="5" l="1"/>
  <c r="E11" i="5" s="1"/>
  <c r="D10" i="5" l="1"/>
  <c r="E10" i="5" s="1"/>
  <c r="D8" i="5"/>
  <c r="E8" i="5" s="1"/>
  <c r="K7" i="5"/>
  <c r="K8" i="5"/>
  <c r="K9" i="5"/>
  <c r="K10" i="5"/>
  <c r="K12" i="5"/>
  <c r="H7" i="5"/>
  <c r="H8" i="5"/>
  <c r="H9" i="5"/>
  <c r="H10" i="5"/>
  <c r="H12" i="5"/>
  <c r="E9" i="5"/>
  <c r="E12" i="5"/>
  <c r="D7" i="5" l="1"/>
  <c r="E7" i="5" s="1"/>
  <c r="D14" i="5" l="1"/>
  <c r="E14" i="5" s="1"/>
  <c r="K13" i="5"/>
  <c r="K14" i="5"/>
  <c r="K15" i="5"/>
  <c r="H13" i="5"/>
  <c r="H14" i="5"/>
  <c r="H15" i="5"/>
  <c r="E15" i="5"/>
  <c r="D13" i="5" l="1"/>
  <c r="D6" i="5" s="1"/>
  <c r="D5" i="5" s="1"/>
  <c r="E13" i="5" l="1"/>
  <c r="E6" i="5"/>
  <c r="D16" i="5" l="1"/>
  <c r="E5" i="5"/>
  <c r="E16" i="5"/>
  <c r="K16" i="5"/>
  <c r="K6" i="5"/>
  <c r="K5" i="5"/>
  <c r="H16" i="5"/>
  <c r="H6" i="5"/>
  <c r="H5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<sst xmlns="http://schemas.openxmlformats.org/spreadsheetml/2006/main" count="592" uniqueCount="352">
  <si>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</si>
  <si>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</si>
  <si>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</si>
  <si>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</si>
  <si>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</si>
  <si>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</si>
  <si>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</si>
  <si>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</si>
  <si>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</si>
  <si>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</si>
  <si>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</si>
  <si>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</si>
  <si>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</si>
  <si>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</si>
  <si>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</si>
  <si>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</si>
  <si>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</si>
  <si>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</si>
  <si>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</si>
  <si>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</si>
  <si>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</si>
  <si>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</si>
  <si>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</si>
  <si>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</si>
  <si>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</si>
  <si>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</si>
  <si>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</si>
  <si>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</si>
  <si>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</si>
  <si>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</si>
  <si>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</si>
  <si>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</si>
  <si>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</si>
  <si>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</si>
  <si>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</si>
  <si>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</si>
  <si>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</si>
  <si>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</si>
  <si>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</si>
  <si>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</si>
  <si>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</si>
  <si>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</si>
  <si>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</si>
  <si>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</si>
  <si>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</si>
  <si>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</si>
  <si>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</si>
  <si>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</si>
  <si>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</si>
  <si>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</si>
  <si>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</si>
  <si>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</si>
  <si>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</si>
  <si>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</si>
  <si>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</si>
  <si>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</si>
  <si>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</si>
  <si>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</si>
  <si>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</si>
  <si>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</si>
  <si>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</si>
  <si>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</si>
  <si>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</si>
  <si>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</si>
  <si>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</si>
  <si>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</si>
  <si>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</si>
  <si>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</si>
  <si>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</si>
  <si>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</si>
  <si>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</si>
  <si>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</si>
  <si>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</si>
  <si>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</si>
  <si>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</si>
  <si>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</si>
  <si>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</si>
  <si>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</si>
  <si>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</si>
  <si>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</si>
  <si>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</si>
  <si>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</si>
  <si>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</si>
  <si>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</si>
  <si>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</si>
  <si>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</si>
  <si>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</si>
  <si>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</si>
  <si>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</si>
  <si>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</si>
  <si>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</si>
  <si>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</si>
  <si>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</si>
  <si>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</si>
  <si>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</si>
  <si>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</si>
  <si>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</si>
  <si>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</si>
  <si>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</si>
  <si>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</si>
  <si>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</si>
  <si>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</si>
  <si>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</si>
  <si>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</si>
  <si>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</si>
  <si>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</si>
  <si>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</si>
  <si>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</si>
  <si>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</si>
  <si>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</si>
  <si>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</si>
  <si>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</si>
  <si>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</si>
  <si>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</si>
  <si>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</si>
  <si>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</si>
  <si>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</si>
  <si>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</si>
  <si>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</si>
  <si>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</si>
  <si>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</si>
  <si>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</si>
  <si>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</si>
  <si>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</si>
  <si>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</si>
  <si>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</si>
  <si>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</si>
  <si>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</si>
  <si>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</si>
  <si>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</si>
  <si>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</si>
  <si>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</si>
  <si>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</si>
  <si>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</si>
  <si>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</si>
  <si>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</si>
  <si>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</si>
  <si>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</si>
  <si>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</si>
  <si>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</si>
  <si>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</si>
  <si>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</si>
  <si>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</si>
  <si>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</si>
  <si>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</si>
  <si>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</si>
  <si>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</si>
  <si>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</si>
  <si>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</si>
  <si>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</si>
  <si>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</si>
  <si>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</si>
  <si>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</si>
  <si>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</si>
  <si>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</si>
  <si>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</si>
  <si>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</si>
  <si>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</si>
  <si>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</si>
  <si>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</si>
  <si>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</si>
  <si>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</si>
  <si>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</si>
  <si>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</si>
  <si>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</si>
  <si>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</si>
  <si>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</si>
  <si>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</si>
  <si>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</si>
  <si>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</si>
  <si>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</si>
  <si>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</si>
  <si>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</si>
  <si>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</si>
  <si>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</si>
  <si>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</si>
  <si>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</si>
  <si>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</si>
  <si>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</si>
  <si>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</si>
  <si>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</si>
  <si>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</si>
  <si>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</si>
  <si>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</si>
  <si>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</si>
  <si>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</si>
  <si>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</si>
  <si>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</si>
  <si>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</si>
  <si>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</si>
  <si>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</si>
  <si>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</si>
  <si>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</si>
  <si>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</si>
  <si>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</si>
  <si>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</si>
  <si>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</si>
  <si>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</si>
  <si>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</si>
  <si>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</si>
  <si>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</si>
  <si>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</si>
  <si>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</si>
  <si>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</si>
  <si>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</si>
  <si>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</si>
  <si>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</si>
  <si>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</si>
  <si>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</si>
  <si>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</si>
  <si>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</si>
  <si>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</si>
  <si>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</si>
  <si>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</si>
  <si>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</si>
  <si>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</si>
  <si>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</si>
  <si>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</si>
  <si>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</si>
  <si>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</si>
  <si>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</si>
  <si>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</si>
  <si>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</si>
  <si>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</si>
  <si>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</si>
  <si>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</si>
  <si>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</si>
  <si>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</si>
  <si>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</si>
  <si>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</si>
  <si>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</si>
  <si>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</si>
  <si>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</si>
  <si>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</si>
  <si>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</si>
  <si>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</si>
  <si>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</si>
  <si>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</si>
  <si>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</si>
  <si>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</si>
  <si>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</si>
  <si>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</si>
  <si>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</si>
  <si>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</si>
  <si>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</si>
  <si>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</si>
  <si>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</si>
  <si>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</si>
  <si>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</si>
  <si>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</si>
  <si>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</si>
  <si>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</si>
  <si>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</si>
  <si>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</si>
  <si>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</si>
  <si>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</si>
  <si>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</si>
  <si>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</si>
  <si>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</si>
  <si>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</si>
  <si>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</si>
  <si>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</si>
  <si>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</si>
  <si>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</si>
  <si>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</si>
  <si>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</si>
  <si>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</si>
  <si>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</si>
  <si>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</si>
  <si>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</si>
  <si>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</si>
  <si>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</si>
  <si>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</si>
  <si>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</si>
  <si>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</si>
  <si>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</si>
  <si>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</si>
  <si>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</si>
  <si>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</si>
  <si>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</si>
  <si>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</si>
  <si>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</si>
  <si>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</si>
  <si>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</si>
  <si>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</si>
  <si>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</si>
  <si>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</si>
  <si>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</si>
  <si>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</si>
  <si>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</si>
  <si>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</si>
  <si>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</si>
  <si>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</si>
  <si>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</si>
  <si>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</si>
  <si>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</si>
  <si>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</si>
  <si>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</si>
  <si>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</si>
  <si>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</si>
  <si>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</si>
  <si>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</si>
  <si>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</si>
  <si>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</si>
  <si>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</si>
  <si>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</si>
  <si>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</si>
  <si>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</si>
  <si>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</si>
  <si>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</si>
  <si>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</si>
  <si>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</si>
  <si>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</si>
  <si>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</si>
  <si>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</si>
  <si>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</si>
  <si>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</si>
  <si>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</si>
  <si>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рублей</t>
  </si>
  <si>
    <t>Код бюджетной классификации</t>
  </si>
  <si>
    <t xml:space="preserve">Приложение 1 к пояснительной записке
</t>
  </si>
  <si>
    <t>2 02 00000 00 0000 000</t>
  </si>
  <si>
    <t>Безвозмездные поступления от других бюджетов бюджетной системы Российской Федерации</t>
  </si>
  <si>
    <t>Сумма на 2026 год</t>
  </si>
  <si>
    <t>Изменение на 2026 год (+/-)</t>
  </si>
  <si>
    <t>Сумма на 2026 год с учетом изменений</t>
  </si>
  <si>
    <t>2 00 00000 00 0000 000</t>
  </si>
  <si>
    <t>БЕЗВОЗМЕЗДНЫЕ ПОСТУПЛЕНИЯ</t>
  </si>
  <si>
    <t>2 02 40000 00 0000 150</t>
  </si>
  <si>
    <t>Иные межбюджетные трансферты</t>
  </si>
  <si>
    <t>2 02 49999 00 0000 150</t>
  </si>
  <si>
    <t>2 02 49999 05 0000 150</t>
  </si>
  <si>
    <t>Сумма на 2027 год</t>
  </si>
  <si>
    <t>Изменение на 2027 год (+/-)</t>
  </si>
  <si>
    <t>Сумма на 2027 год с учетом изменений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</si>
  <si>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</si>
  <si>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</si>
  <si>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Анализ изменения доходов районного бюджета Выгоничского муниципального района Брянской области на 2026- 2028 годы</t>
  </si>
  <si>
    <t>Сумма на 2028 год</t>
  </si>
  <si>
    <t>Изменение на 2028 год (+/-)</t>
  </si>
  <si>
    <t>Сумма на 2028 год с учетом изменений</t>
  </si>
  <si>
    <t>2 02 20000 00 0000 150</t>
  </si>
  <si>
    <t>Субсидии  бюджетам  бюджетной  системы  Российской  Федерации (межбюджетные  субсидии)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</si>
  <si>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</si>
  <si>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</si>
  <si>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</si>
  <si>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</si>
  <si>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</si>
  <si>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</si>
  <si>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</si>
  <si>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</si>
  <si>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-субсидии бюджетам муниципальных районов 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</si>
</sst>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Calibri Light"/>
      <family val="2"/>
      <charset val="204"/>
    </font>
    <font>
      <b/>
      <i/>
      <sz val="10"/>
      <name val="Calibri Light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0" fontId="26" fillId="0" borderId="0"/>
    <xf numFmtId="9" fontId="26" fillId="0" borderId="0" applyFont="0" applyFill="0" applyBorder="0" applyAlignment="0" applyProtection="0"/>
    <xf numFmtId="49" fontId="27" fillId="0" borderId="2">
      <alignment horizontal="center"/>
    </xf>
    <xf numFmtId="49" fontId="27" fillId="0" borderId="2">
      <alignment horizontal="center"/>
    </xf>
  </cellStyleXfs>
  <cellXfs count="10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4" fillId="7" borderId="1" xfId="0" applyNumberFormat="1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justify" wrapText="1"/>
    </xf>
    <xf numFmtId="0" fontId="21" fillId="0" borderId="1" xfId="0" applyFont="1" applyFill="1" applyBorder="1" applyAlignment="1">
      <alignment horizontal="justify" vertical="top" wrapText="1"/>
    </xf>
    <xf numFmtId="0" fontId="28" fillId="0" borderId="1" xfId="0" applyFont="1" applyFill="1" applyBorder="1" applyAlignment="1">
      <alignment horizontal="justify" vertical="top" wrapText="1"/>
    </xf>
    <xf numFmtId="4" fontId="28" fillId="0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justify" wrapText="1"/>
    </xf>
    <xf numFmtId="0" fontId="24" fillId="0" borderId="1" xfId="0" applyFont="1" applyFill="1" applyBorder="1" applyAlignment="1">
      <alignment horizontal="justify" vertical="top" wrapText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9" fillId="2" borderId="0" xfId="0" applyFont="1" applyFill="1" applyAlignment="1">
      <alignment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30" fillId="2" borderId="0" xfId="0" applyFont="1" applyFill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6">
    <cellStyle name="xl26" xfId="8"/>
    <cellStyle name="xl30" xfId="10"/>
    <cellStyle name="xl38" xfId="1"/>
    <cellStyle name="xl41" xfId="11"/>
    <cellStyle name="xl42" xfId="2"/>
    <cellStyle name="xl43" xfId="15"/>
    <cellStyle name="xl52" xfId="14"/>
    <cellStyle name="xl63" xfId="7"/>
    <cellStyle name="Обычный" xfId="0" builtinId="0"/>
    <cellStyle name="Обычный 2" xfId="3"/>
    <cellStyle name="Обычный 3" xfId="4"/>
    <cellStyle name="Обычный 4" xfId="12"/>
    <cellStyle name="Процентный" xfId="9" builtinId="5"/>
    <cellStyle name="Процентный 2" xfId="13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zoomScale="80" zoomScaleNormal="80" zoomScaleSheetLayoutView="100" workbookViewId="0">
      <pane ySplit="4" topLeftCell="A5" activePane="bottomLeft" state="frozen"/>
      <selection pane="bottomLeft" activeCell="D16" sqref="D16"/>
    </sheetView>
  </sheetViews>
  <sheetFormatPr defaultRowHeight="12.75" x14ac:dyDescent="0.25"/>
  <cols>
    <col min="1" max="1" width="23.85546875" style="59" customWidth="1"/>
    <col min="2" max="2" width="88.2851562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5.75" x14ac:dyDescent="0.25">
      <c r="A1" s="63"/>
      <c r="B1" s="63"/>
      <c r="C1" s="98" t="s">
        <v>320</v>
      </c>
      <c r="D1" s="98"/>
      <c r="E1" s="98"/>
      <c r="F1" s="98"/>
      <c r="G1" s="98"/>
      <c r="H1" s="98"/>
      <c r="I1" s="98"/>
      <c r="J1" s="98"/>
      <c r="K1" s="98"/>
    </row>
    <row r="2" spans="1:11" ht="15.75" x14ac:dyDescent="0.25">
      <c r="A2" s="97" t="s">
        <v>337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5.75" x14ac:dyDescent="0.25">
      <c r="A3" s="96" t="s">
        <v>318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72.75" customHeight="1" x14ac:dyDescent="0.25">
      <c r="A4" s="67" t="s">
        <v>319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332</v>
      </c>
      <c r="G4" s="65" t="s">
        <v>333</v>
      </c>
      <c r="H4" s="65" t="s">
        <v>334</v>
      </c>
      <c r="I4" s="65" t="s">
        <v>338</v>
      </c>
      <c r="J4" s="65" t="s">
        <v>339</v>
      </c>
      <c r="K4" s="65" t="s">
        <v>340</v>
      </c>
    </row>
    <row r="5" spans="1:11" s="68" customFormat="1" x14ac:dyDescent="0.25">
      <c r="A5" s="69" t="s">
        <v>326</v>
      </c>
      <c r="B5" s="70" t="s">
        <v>327</v>
      </c>
      <c r="C5" s="71">
        <v>654809618.20999992</v>
      </c>
      <c r="D5" s="71">
        <f>D6</f>
        <v>995695.5</v>
      </c>
      <c r="E5" s="71">
        <f>C5+D5</f>
        <v>655805313.70999992</v>
      </c>
      <c r="F5" s="71">
        <v>395968425.44</v>
      </c>
      <c r="G5" s="71">
        <v>0</v>
      </c>
      <c r="H5" s="71">
        <f t="shared" ref="H5:H15" si="0">F5+G5</f>
        <v>395968425.44</v>
      </c>
      <c r="I5" s="71">
        <v>324983970.10000002</v>
      </c>
      <c r="J5" s="71">
        <v>0</v>
      </c>
      <c r="K5" s="71">
        <f t="shared" ref="K5:K15" si="1">I5+J5</f>
        <v>324983970.10000002</v>
      </c>
    </row>
    <row r="6" spans="1:11" ht="18" customHeight="1" x14ac:dyDescent="0.25">
      <c r="A6" s="77" t="s">
        <v>321</v>
      </c>
      <c r="B6" s="78" t="s">
        <v>322</v>
      </c>
      <c r="C6" s="76">
        <v>654823735.57999992</v>
      </c>
      <c r="D6" s="79">
        <f>D13+D7</f>
        <v>995695.5</v>
      </c>
      <c r="E6" s="80">
        <f>C6+D6</f>
        <v>655819431.07999992</v>
      </c>
      <c r="F6" s="76">
        <v>395968425.44</v>
      </c>
      <c r="G6" s="79">
        <v>0</v>
      </c>
      <c r="H6" s="80">
        <f t="shared" si="0"/>
        <v>395968425.44</v>
      </c>
      <c r="I6" s="80">
        <v>324983970.10000002</v>
      </c>
      <c r="J6" s="79">
        <v>0</v>
      </c>
      <c r="K6" s="80">
        <f t="shared" si="1"/>
        <v>324983970.10000002</v>
      </c>
    </row>
    <row r="7" spans="1:11" ht="28.5" customHeight="1" x14ac:dyDescent="0.25">
      <c r="A7" s="87" t="s">
        <v>341</v>
      </c>
      <c r="B7" s="88" t="s">
        <v>342</v>
      </c>
      <c r="C7" s="76">
        <v>325996649.21000004</v>
      </c>
      <c r="D7" s="79">
        <f>D8+D10</f>
        <v>183719.35</v>
      </c>
      <c r="E7" s="86">
        <f t="shared" ref="E7:E12" si="2">C7+D7</f>
        <v>326180368.56000006</v>
      </c>
      <c r="F7" s="76">
        <v>80873721.129999995</v>
      </c>
      <c r="G7" s="79">
        <v>0</v>
      </c>
      <c r="H7" s="86">
        <f t="shared" si="0"/>
        <v>80873721.129999995</v>
      </c>
      <c r="I7" s="80">
        <v>18333462.789999999</v>
      </c>
      <c r="J7" s="79">
        <v>0</v>
      </c>
      <c r="K7" s="86">
        <f t="shared" si="1"/>
        <v>18333462.789999999</v>
      </c>
    </row>
    <row r="8" spans="1:11" ht="28.5" customHeight="1" x14ac:dyDescent="0.25">
      <c r="A8" s="81" t="s">
        <v>343</v>
      </c>
      <c r="B8" s="82" t="s">
        <v>344</v>
      </c>
      <c r="C8" s="74">
        <v>0</v>
      </c>
      <c r="D8" s="73">
        <f>D9</f>
        <v>79596</v>
      </c>
      <c r="E8" s="86">
        <f t="shared" si="2"/>
        <v>79596</v>
      </c>
      <c r="F8" s="74">
        <v>0</v>
      </c>
      <c r="G8" s="73">
        <v>0</v>
      </c>
      <c r="H8" s="86">
        <f t="shared" si="0"/>
        <v>0</v>
      </c>
      <c r="I8" s="66">
        <v>0</v>
      </c>
      <c r="J8" s="73">
        <v>0</v>
      </c>
      <c r="K8" s="86">
        <f t="shared" si="1"/>
        <v>0</v>
      </c>
    </row>
    <row r="9" spans="1:11" s="90" customFormat="1" ht="28.5" customHeight="1" x14ac:dyDescent="0.25">
      <c r="A9" s="89" t="s">
        <v>345</v>
      </c>
      <c r="B9" s="83" t="s">
        <v>346</v>
      </c>
      <c r="C9" s="85">
        <v>0</v>
      </c>
      <c r="D9" s="84">
        <v>79596</v>
      </c>
      <c r="E9" s="86">
        <f t="shared" si="2"/>
        <v>79596</v>
      </c>
      <c r="F9" s="85">
        <v>0</v>
      </c>
      <c r="G9" s="84">
        <v>0</v>
      </c>
      <c r="H9" s="86">
        <f t="shared" si="0"/>
        <v>0</v>
      </c>
      <c r="I9" s="86">
        <v>0</v>
      </c>
      <c r="J9" s="84">
        <v>0</v>
      </c>
      <c r="K9" s="86">
        <f t="shared" si="1"/>
        <v>0</v>
      </c>
    </row>
    <row r="10" spans="1:11" ht="18" customHeight="1" x14ac:dyDescent="0.25">
      <c r="A10" s="81" t="s">
        <v>347</v>
      </c>
      <c r="B10" s="82" t="s">
        <v>348</v>
      </c>
      <c r="C10" s="74">
        <v>3657540</v>
      </c>
      <c r="D10" s="73">
        <f>D12</f>
        <v>104123.35</v>
      </c>
      <c r="E10" s="66">
        <f t="shared" si="2"/>
        <v>3761663.35</v>
      </c>
      <c r="F10" s="74">
        <v>3771225</v>
      </c>
      <c r="G10" s="73">
        <v>0</v>
      </c>
      <c r="H10" s="66">
        <f t="shared" si="0"/>
        <v>3771225</v>
      </c>
      <c r="I10" s="66">
        <v>3889414</v>
      </c>
      <c r="J10" s="73">
        <v>0</v>
      </c>
      <c r="K10" s="66">
        <f t="shared" si="1"/>
        <v>3889414</v>
      </c>
    </row>
    <row r="11" spans="1:11" ht="14.25" customHeight="1" x14ac:dyDescent="0.25">
      <c r="A11" s="81" t="s">
        <v>349</v>
      </c>
      <c r="B11" s="82" t="s">
        <v>350</v>
      </c>
      <c r="C11" s="74">
        <v>3657540</v>
      </c>
      <c r="D11" s="73">
        <f>D12</f>
        <v>104123.35</v>
      </c>
      <c r="E11" s="66">
        <f t="shared" si="2"/>
        <v>3761663.35</v>
      </c>
      <c r="F11" s="74">
        <v>3771225</v>
      </c>
      <c r="G11" s="73">
        <v>0</v>
      </c>
      <c r="H11" s="66">
        <f t="shared" si="0"/>
        <v>3771225</v>
      </c>
      <c r="I11" s="66">
        <v>3889414</v>
      </c>
      <c r="J11" s="73">
        <v>0</v>
      </c>
      <c r="K11" s="66">
        <f t="shared" si="1"/>
        <v>3889414</v>
      </c>
    </row>
    <row r="12" spans="1:11" s="90" customFormat="1" ht="57.75" customHeight="1" x14ac:dyDescent="0.25">
      <c r="A12" s="89"/>
      <c r="B12" s="83" t="s">
        <v>351</v>
      </c>
      <c r="C12" s="85">
        <v>0</v>
      </c>
      <c r="D12" s="84">
        <v>104123.35</v>
      </c>
      <c r="E12" s="86">
        <f t="shared" si="2"/>
        <v>104123.35</v>
      </c>
      <c r="F12" s="85">
        <v>0</v>
      </c>
      <c r="G12" s="84">
        <v>0</v>
      </c>
      <c r="H12" s="86">
        <f t="shared" si="0"/>
        <v>0</v>
      </c>
      <c r="I12" s="86">
        <v>0</v>
      </c>
      <c r="J12" s="84">
        <v>0</v>
      </c>
      <c r="K12" s="86">
        <f t="shared" si="1"/>
        <v>0</v>
      </c>
    </row>
    <row r="13" spans="1:11" ht="17.25" customHeight="1" x14ac:dyDescent="0.25">
      <c r="A13" s="77" t="s">
        <v>328</v>
      </c>
      <c r="B13" s="78" t="s">
        <v>329</v>
      </c>
      <c r="C13" s="76">
        <v>21272491.809999999</v>
      </c>
      <c r="D13" s="79">
        <f>D14</f>
        <v>811976.15</v>
      </c>
      <c r="E13" s="80">
        <f t="shared" ref="E13:E15" si="3">C13+D13</f>
        <v>22084467.959999997</v>
      </c>
      <c r="F13" s="80">
        <v>20601251.75</v>
      </c>
      <c r="G13" s="80">
        <v>0</v>
      </c>
      <c r="H13" s="80">
        <f t="shared" si="0"/>
        <v>20601251.75</v>
      </c>
      <c r="I13" s="80">
        <v>20132531.75</v>
      </c>
      <c r="J13" s="80">
        <v>0</v>
      </c>
      <c r="K13" s="80">
        <f t="shared" si="1"/>
        <v>20132531.75</v>
      </c>
    </row>
    <row r="14" spans="1:11" ht="20.25" customHeight="1" x14ac:dyDescent="0.25">
      <c r="A14" s="75" t="s">
        <v>330</v>
      </c>
      <c r="B14" s="72" t="s">
        <v>335</v>
      </c>
      <c r="C14" s="74">
        <v>469049.88</v>
      </c>
      <c r="D14" s="73">
        <f>D15</f>
        <v>811976.15</v>
      </c>
      <c r="E14" s="66">
        <f t="shared" si="3"/>
        <v>1281026.03</v>
      </c>
      <c r="F14" s="66">
        <v>0</v>
      </c>
      <c r="G14" s="66">
        <v>0</v>
      </c>
      <c r="H14" s="66">
        <f t="shared" si="0"/>
        <v>0</v>
      </c>
      <c r="I14" s="66">
        <v>0</v>
      </c>
      <c r="J14" s="66">
        <v>0</v>
      </c>
      <c r="K14" s="66">
        <f t="shared" si="1"/>
        <v>0</v>
      </c>
    </row>
    <row r="15" spans="1:11" s="93" customFormat="1" ht="22.5" customHeight="1" x14ac:dyDescent="0.25">
      <c r="A15" s="91" t="s">
        <v>331</v>
      </c>
      <c r="B15" s="92" t="s">
        <v>336</v>
      </c>
      <c r="C15" s="74">
        <v>469049.88</v>
      </c>
      <c r="D15" s="84">
        <v>811976.15</v>
      </c>
      <c r="E15" s="86">
        <f t="shared" si="3"/>
        <v>1281026.03</v>
      </c>
      <c r="F15" s="86">
        <v>0</v>
      </c>
      <c r="G15" s="86">
        <v>0</v>
      </c>
      <c r="H15" s="86">
        <f t="shared" si="0"/>
        <v>0</v>
      </c>
      <c r="I15" s="86">
        <v>0</v>
      </c>
      <c r="J15" s="86">
        <v>0</v>
      </c>
      <c r="K15" s="86">
        <f t="shared" si="1"/>
        <v>0</v>
      </c>
    </row>
    <row r="16" spans="1:11" x14ac:dyDescent="0.25">
      <c r="A16" s="94" t="s">
        <v>91</v>
      </c>
      <c r="B16" s="95"/>
      <c r="C16" s="80">
        <v>930086618.20999992</v>
      </c>
      <c r="D16" s="80">
        <f>D5</f>
        <v>995695.5</v>
      </c>
      <c r="E16" s="80">
        <f>C16+D16</f>
        <v>931082313.70999992</v>
      </c>
      <c r="F16" s="80">
        <v>688117425.44000006</v>
      </c>
      <c r="G16" s="80">
        <v>0</v>
      </c>
      <c r="H16" s="80">
        <f>F16+G16</f>
        <v>688117425.44000006</v>
      </c>
      <c r="I16" s="80">
        <v>641940970.10000002</v>
      </c>
      <c r="J16" s="80">
        <v>0</v>
      </c>
      <c r="K16" s="80">
        <f>I16+J16</f>
        <v>641940970.10000002</v>
      </c>
    </row>
    <row r="20" spans="2:11" x14ac:dyDescent="0.25">
      <c r="B20" s="61"/>
      <c r="F20" s="60"/>
      <c r="G20" s="60"/>
      <c r="H20" s="60"/>
      <c r="I20" s="60"/>
      <c r="J20" s="60"/>
      <c r="K20" s="60"/>
    </row>
    <row r="24" spans="2:11" x14ac:dyDescent="0.25">
      <c r="B24" s="62"/>
      <c r="C24" s="59"/>
      <c r="D24" s="59"/>
      <c r="E24" s="59"/>
    </row>
    <row r="25" spans="2:11" x14ac:dyDescent="0.25">
      <c r="B25" s="62"/>
      <c r="C25" s="59"/>
      <c r="D25" s="59"/>
      <c r="E25" s="59"/>
    </row>
  </sheetData>
  <sortState ref="A266:L277">
    <sortCondition ref="A266:A277"/>
  </sortState>
  <mergeCells count="4">
    <mergeCell ref="A16:B16"/>
    <mergeCell ref="A3:K3"/>
    <mergeCell ref="A2:K2"/>
    <mergeCell ref="C1:K1"/>
  </mergeCells>
  <pageMargins left="0.19685039370078741" right="0.19685039370078741" top="0" bottom="0" header="0.15748031496062992" footer="0.15748031496062992"/>
  <pageSetup paperSize="9" scale="5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9" t="s">
        <v>314</v>
      </c>
      <c r="B1" s="99"/>
      <c r="C1" s="99"/>
      <c r="D1" s="99"/>
      <c r="E1" s="99"/>
      <c r="F1" s="99"/>
      <c r="G1" s="99"/>
      <c r="H1" s="99"/>
      <c r="I1" s="9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00" t="s">
        <v>280</v>
      </c>
      <c r="B3" s="100"/>
      <c r="C3" s="100"/>
      <c r="D3" s="100"/>
      <c r="E3" s="100"/>
      <c r="F3" s="100"/>
      <c r="G3" s="100"/>
      <c r="H3" s="100"/>
      <c r="I3" s="10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00" t="s">
        <v>281</v>
      </c>
      <c r="B6" s="100"/>
      <c r="C6" s="100"/>
      <c r="D6" s="100"/>
      <c r="E6" s="100"/>
      <c r="F6" s="100"/>
      <c r="G6" s="100"/>
      <c r="H6" s="100"/>
      <c r="I6" s="10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00" t="s">
        <v>282</v>
      </c>
      <c r="B8" s="100"/>
      <c r="C8" s="100"/>
      <c r="D8" s="100"/>
      <c r="E8" s="100"/>
      <c r="F8" s="100"/>
      <c r="G8" s="100"/>
      <c r="H8" s="100"/>
      <c r="I8" s="10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00" t="s">
        <v>283</v>
      </c>
      <c r="B11" s="100"/>
      <c r="C11" s="100"/>
      <c r="D11" s="100"/>
      <c r="E11" s="100"/>
      <c r="F11" s="100"/>
      <c r="G11" s="100"/>
      <c r="H11" s="100"/>
      <c r="I11" s="10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00" t="s">
        <v>284</v>
      </c>
      <c r="B24" s="100"/>
      <c r="C24" s="100"/>
      <c r="D24" s="100"/>
      <c r="E24" s="100"/>
      <c r="F24" s="100"/>
      <c r="G24" s="100"/>
      <c r="H24" s="100"/>
      <c r="I24" s="10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00" t="s">
        <v>285</v>
      </c>
      <c r="B29" s="100"/>
      <c r="C29" s="100"/>
      <c r="D29" s="100"/>
      <c r="E29" s="100"/>
      <c r="F29" s="100"/>
      <c r="G29" s="100"/>
      <c r="H29" s="100"/>
      <c r="I29" s="10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00" t="s">
        <v>286</v>
      </c>
      <c r="B37" s="100"/>
      <c r="C37" s="100"/>
      <c r="D37" s="100"/>
      <c r="E37" s="100"/>
      <c r="F37" s="100"/>
      <c r="G37" s="100"/>
      <c r="H37" s="100"/>
      <c r="I37" s="10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00" t="s">
        <v>287</v>
      </c>
      <c r="B46" s="100"/>
      <c r="C46" s="100"/>
      <c r="D46" s="100"/>
      <c r="E46" s="100"/>
      <c r="F46" s="100"/>
      <c r="G46" s="100"/>
      <c r="H46" s="100"/>
      <c r="I46" s="10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00" t="s">
        <v>288</v>
      </c>
      <c r="B49" s="100"/>
      <c r="C49" s="100"/>
      <c r="D49" s="100"/>
      <c r="E49" s="100"/>
      <c r="F49" s="100"/>
      <c r="G49" s="100"/>
      <c r="H49" s="100"/>
      <c r="I49" s="10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00" t="s">
        <v>289</v>
      </c>
      <c r="B56" s="100"/>
      <c r="C56" s="100"/>
      <c r="D56" s="100"/>
      <c r="E56" s="100"/>
      <c r="F56" s="100"/>
      <c r="G56" s="100"/>
      <c r="H56" s="100"/>
      <c r="I56" s="10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00" t="s">
        <v>290</v>
      </c>
      <c r="B62" s="100"/>
      <c r="C62" s="100"/>
      <c r="D62" s="100"/>
      <c r="E62" s="100"/>
      <c r="F62" s="100"/>
      <c r="G62" s="100"/>
      <c r="H62" s="100"/>
      <c r="I62" s="10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00" t="s">
        <v>291</v>
      </c>
      <c r="B65" s="100"/>
      <c r="C65" s="100"/>
      <c r="D65" s="100"/>
      <c r="E65" s="100"/>
      <c r="F65" s="100"/>
      <c r="G65" s="100"/>
      <c r="H65" s="100"/>
      <c r="I65" s="10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01" t="s">
        <v>315</v>
      </c>
      <c r="B68" s="101"/>
      <c r="C68" s="10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02" t="s">
        <v>316</v>
      </c>
      <c r="B69" s="102"/>
      <c r="C69" s="10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Panaskina</cp:lastModifiedBy>
  <cp:lastPrinted>2024-06-05T08:40:13Z</cp:lastPrinted>
  <dcterms:created xsi:type="dcterms:W3CDTF">2018-12-25T15:55:39Z</dcterms:created>
  <dcterms:modified xsi:type="dcterms:W3CDTF">2026-06-04T12:37:15Z</dcterms:modified>
</cp:coreProperties>
</file>